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Junho.21\1ª Solicitação\"/>
    </mc:Choice>
  </mc:AlternateContent>
  <xr:revisionPtr revIDLastSave="0" documentId="13_ncr:1_{F7D761FA-36F9-4D24-9241-7AEE600E8D4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nta" sheetId="3" r:id="rId1"/>
  </sheets>
  <definedNames>
    <definedName name="_xlnm._FilterDatabase" localSheetId="0" hidden="1">Canta!$A$1:$G$16</definedName>
    <definedName name="_xlnm.Print_Area" localSheetId="0">Canta!$A$1:$N$16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3" l="1"/>
</calcChain>
</file>

<file path=xl/sharedStrings.xml><?xml version="1.0" encoding="utf-8"?>
<sst xmlns="http://schemas.openxmlformats.org/spreadsheetml/2006/main" count="63" uniqueCount="37">
  <si>
    <t>Total</t>
  </si>
  <si>
    <t>Data do Pagamento</t>
  </si>
  <si>
    <t>Fornecedor</t>
  </si>
  <si>
    <t>Valor</t>
  </si>
  <si>
    <t>Documento</t>
  </si>
  <si>
    <t>Comentário</t>
  </si>
  <si>
    <t>TANQUES</t>
  </si>
  <si>
    <t>PLANALTO IND. E COM. LTDA</t>
  </si>
  <si>
    <t>PATIO BOA MASSA</t>
  </si>
  <si>
    <t>NF 3482 - HIMOINSA - C</t>
  </si>
  <si>
    <t>GERADORES</t>
  </si>
  <si>
    <t>FRAELI MONTAGEM INDUSTRIUAL</t>
  </si>
  <si>
    <t>CEDISA CENTRAL DE AÇO S/A</t>
  </si>
  <si>
    <t>AÇO</t>
  </si>
  <si>
    <t>HIMOINSA DO BRASIL  IND. E COM. DE GERADORES LTDA</t>
  </si>
  <si>
    <t>10ª PROFORMA - PLANALTO - C</t>
  </si>
  <si>
    <t>2ª PROFORMA  - PLANALTO - C</t>
  </si>
  <si>
    <t>7ª PROFORMA - PLANALTO - C</t>
  </si>
  <si>
    <t>PROFORMA 4 - FRAELI - C</t>
  </si>
  <si>
    <t>NEWPOWER SISTEMA DE ENERGIA S/A</t>
  </si>
  <si>
    <t>BATERIA</t>
  </si>
  <si>
    <t>NF - 28508 - NEWPOWER - C</t>
  </si>
  <si>
    <t>PROVOLT TEC. ELETRONICA LTDA</t>
  </si>
  <si>
    <t>RETIFICADOR</t>
  </si>
  <si>
    <t>NF - 13345 - PROVOLT - C</t>
  </si>
  <si>
    <t>NF - 20153 - NOVA SMAR - C</t>
  </si>
  <si>
    <t>NOVA SMAR S/A</t>
  </si>
  <si>
    <t>INSTRUMENTAÇÃO</t>
  </si>
  <si>
    <t>NF - 19970 - NOVA SMAR - C</t>
  </si>
  <si>
    <t>NF 5311 - NOVA SAMAR - C</t>
  </si>
  <si>
    <t>NF 5312 - NOVA SAMAR - C</t>
  </si>
  <si>
    <t>NF 5315 - NOVA SAMAR - C</t>
  </si>
  <si>
    <t>NOBREAK</t>
  </si>
  <si>
    <t>PROFORMA 13346 - PROVOLT - C</t>
  </si>
  <si>
    <t>Tipo</t>
  </si>
  <si>
    <t>Pagamento</t>
  </si>
  <si>
    <t>NF 17948 - CEDISA 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</si>
</sst>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16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20"/>
  <sheetViews>
    <sheetView showGridLines="0" tabSelected="1" zoomScaleNormal="100" workbookViewId="0">
      <pane ySplit="1" topLeftCell="A2" activePane="bottomLeft" state="frozen"/>
      <selection pane="bottomLeft" activeCell="E5" sqref="E5"/>
    </sheetView>
  </sheetViews>
  <sheetFormatPr defaultColWidth="17.81640625" defaultRowHeight="14.5" x14ac:dyDescent="0.35"/>
  <cols>
    <col min="1" max="1" width="2.7265625" style="1" customWidth="1"/>
    <col min="2" max="2" width="20.7265625" style="2" customWidth="1"/>
    <col min="3" max="3" width="49.26953125" style="2" customWidth="1"/>
    <col min="4" max="4" width="20.7265625" style="2" customWidth="1"/>
    <col min="5" max="5" width="45.54296875" style="12" customWidth="1"/>
    <col min="6" max="6" width="34.26953125" style="1" customWidth="1"/>
    <col min="7" max="16384" width="17.81640625" style="1"/>
  </cols>
  <sheetData>
    <row r="1" spans="1:7" s="5" customFormat="1" x14ac:dyDescent="0.3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4" t="s">
        <v>34</v>
      </c>
    </row>
    <row r="2" spans="1:7" x14ac:dyDescent="0.35">
      <c r="A2" s="1">
        <v>1</v>
      </c>
      <c r="B2" s="16">
        <v>44362</v>
      </c>
      <c r="C2" s="17" t="s">
        <v>12</v>
      </c>
      <c r="D2" s="18">
        <v>136939.92000000001</v>
      </c>
      <c r="E2" s="19" t="s">
        <v>36</v>
      </c>
      <c r="F2" s="20" t="s">
        <v>13</v>
      </c>
      <c r="G2" s="21" t="s">
        <v>35</v>
      </c>
    </row>
    <row r="3" spans="1:7" x14ac:dyDescent="0.35">
      <c r="A3" s="1">
        <v>2</v>
      </c>
      <c r="B3" s="16">
        <v>44362</v>
      </c>
      <c r="C3" s="17" t="s">
        <v>14</v>
      </c>
      <c r="D3" s="18">
        <v>42261.29</v>
      </c>
      <c r="E3" s="19" t="s">
        <v>9</v>
      </c>
      <c r="F3" s="20" t="s">
        <v>10</v>
      </c>
      <c r="G3" s="21" t="s">
        <v>35</v>
      </c>
    </row>
    <row r="4" spans="1:7" x14ac:dyDescent="0.35">
      <c r="A4" s="1">
        <v>3</v>
      </c>
      <c r="B4" s="16">
        <v>44362</v>
      </c>
      <c r="C4" s="17" t="s">
        <v>7</v>
      </c>
      <c r="D4" s="18">
        <v>139345</v>
      </c>
      <c r="E4" s="19" t="s">
        <v>15</v>
      </c>
      <c r="F4" s="20" t="s">
        <v>8</v>
      </c>
      <c r="G4" s="21" t="s">
        <v>35</v>
      </c>
    </row>
    <row r="5" spans="1:7" x14ac:dyDescent="0.35">
      <c r="A5" s="1">
        <v>4</v>
      </c>
      <c r="B5" s="16">
        <v>44362</v>
      </c>
      <c r="C5" s="17" t="s">
        <v>7</v>
      </c>
      <c r="D5" s="18">
        <v>81976.66</v>
      </c>
      <c r="E5" s="19" t="s">
        <v>16</v>
      </c>
      <c r="F5" s="20" t="s">
        <v>8</v>
      </c>
      <c r="G5" s="21" t="s">
        <v>35</v>
      </c>
    </row>
    <row r="6" spans="1:7" x14ac:dyDescent="0.35">
      <c r="A6" s="1">
        <v>5</v>
      </c>
      <c r="B6" s="16">
        <v>44362</v>
      </c>
      <c r="C6" s="17" t="s">
        <v>7</v>
      </c>
      <c r="D6" s="18">
        <v>16110.32</v>
      </c>
      <c r="E6" s="19" t="s">
        <v>17</v>
      </c>
      <c r="F6" s="20" t="s">
        <v>8</v>
      </c>
      <c r="G6" s="21" t="s">
        <v>35</v>
      </c>
    </row>
    <row r="7" spans="1:7" x14ac:dyDescent="0.35">
      <c r="A7" s="1">
        <v>6</v>
      </c>
      <c r="B7" s="16">
        <v>44362</v>
      </c>
      <c r="C7" s="17" t="s">
        <v>11</v>
      </c>
      <c r="D7" s="18">
        <v>21106.11</v>
      </c>
      <c r="E7" s="19" t="s">
        <v>18</v>
      </c>
      <c r="F7" s="20" t="s">
        <v>6</v>
      </c>
      <c r="G7" s="21" t="s">
        <v>35</v>
      </c>
    </row>
    <row r="8" spans="1:7" x14ac:dyDescent="0.35">
      <c r="A8" s="1">
        <v>7</v>
      </c>
      <c r="B8" s="16">
        <v>44362</v>
      </c>
      <c r="C8" s="17" t="s">
        <v>19</v>
      </c>
      <c r="D8" s="18">
        <v>60000</v>
      </c>
      <c r="E8" s="19" t="s">
        <v>21</v>
      </c>
      <c r="F8" s="20" t="s">
        <v>20</v>
      </c>
      <c r="G8" s="21" t="s">
        <v>35</v>
      </c>
    </row>
    <row r="9" spans="1:7" x14ac:dyDescent="0.35">
      <c r="A9" s="1">
        <v>8</v>
      </c>
      <c r="B9" s="16">
        <v>44362</v>
      </c>
      <c r="C9" s="17" t="s">
        <v>22</v>
      </c>
      <c r="D9" s="18">
        <v>109981.58</v>
      </c>
      <c r="E9" s="19" t="s">
        <v>24</v>
      </c>
      <c r="F9" s="20" t="s">
        <v>23</v>
      </c>
      <c r="G9" s="21" t="s">
        <v>35</v>
      </c>
    </row>
    <row r="10" spans="1:7" x14ac:dyDescent="0.35">
      <c r="A10" s="1">
        <v>9</v>
      </c>
      <c r="B10" s="16">
        <v>44362</v>
      </c>
      <c r="C10" s="17" t="s">
        <v>26</v>
      </c>
      <c r="D10" s="18">
        <v>36468.92</v>
      </c>
      <c r="E10" s="19" t="s">
        <v>28</v>
      </c>
      <c r="F10" s="20" t="s">
        <v>27</v>
      </c>
      <c r="G10" s="21" t="s">
        <v>35</v>
      </c>
    </row>
    <row r="11" spans="1:7" x14ac:dyDescent="0.35">
      <c r="A11" s="1">
        <v>10</v>
      </c>
      <c r="B11" s="16">
        <v>44362</v>
      </c>
      <c r="C11" s="17" t="s">
        <v>26</v>
      </c>
      <c r="D11" s="18">
        <v>4580.0820000000003</v>
      </c>
      <c r="E11" s="19" t="s">
        <v>25</v>
      </c>
      <c r="F11" s="20" t="s">
        <v>27</v>
      </c>
      <c r="G11" s="21" t="s">
        <v>35</v>
      </c>
    </row>
    <row r="12" spans="1:7" x14ac:dyDescent="0.35">
      <c r="A12" s="1">
        <v>11</v>
      </c>
      <c r="B12" s="16">
        <v>44362</v>
      </c>
      <c r="C12" s="17" t="s">
        <v>26</v>
      </c>
      <c r="D12" s="18">
        <v>45.11</v>
      </c>
      <c r="E12" s="19" t="s">
        <v>29</v>
      </c>
      <c r="F12" s="20" t="s">
        <v>27</v>
      </c>
      <c r="G12" s="21" t="s">
        <v>35</v>
      </c>
    </row>
    <row r="13" spans="1:7" x14ac:dyDescent="0.35">
      <c r="A13" s="1">
        <v>12</v>
      </c>
      <c r="B13" s="16">
        <v>44362</v>
      </c>
      <c r="C13" s="17" t="s">
        <v>26</v>
      </c>
      <c r="D13" s="18">
        <v>45.11</v>
      </c>
      <c r="E13" s="19" t="s">
        <v>30</v>
      </c>
      <c r="F13" s="20" t="s">
        <v>27</v>
      </c>
      <c r="G13" s="21" t="s">
        <v>35</v>
      </c>
    </row>
    <row r="14" spans="1:7" x14ac:dyDescent="0.35">
      <c r="A14" s="1">
        <v>13</v>
      </c>
      <c r="B14" s="16">
        <v>44362</v>
      </c>
      <c r="C14" s="17" t="s">
        <v>26</v>
      </c>
      <c r="D14" s="18">
        <v>45.11</v>
      </c>
      <c r="E14" s="19" t="s">
        <v>31</v>
      </c>
      <c r="F14" s="20" t="s">
        <v>27</v>
      </c>
      <c r="G14" s="21" t="s">
        <v>35</v>
      </c>
    </row>
    <row r="15" spans="1:7" x14ac:dyDescent="0.35">
      <c r="A15" s="1">
        <v>14</v>
      </c>
      <c r="B15" s="16">
        <v>44362</v>
      </c>
      <c r="C15" s="17" t="s">
        <v>22</v>
      </c>
      <c r="D15" s="18">
        <v>20058.72</v>
      </c>
      <c r="E15" s="19" t="s">
        <v>33</v>
      </c>
      <c r="F15" s="20" t="s">
        <v>32</v>
      </c>
      <c r="G15" s="21" t="s">
        <v>35</v>
      </c>
    </row>
    <row r="16" spans="1:7" s="8" customFormat="1" x14ac:dyDescent="0.35">
      <c r="B16" s="14" t="s">
        <v>0</v>
      </c>
      <c r="C16" s="3"/>
      <c r="D16" s="6">
        <f>SUM(D2:D15)</f>
        <v>668963.93200000003</v>
      </c>
      <c r="E16" s="11"/>
      <c r="F16" s="5"/>
    </row>
    <row r="17" spans="2:6" s="5" customFormat="1" x14ac:dyDescent="0.35">
      <c r="B17" s="15"/>
      <c r="C17" s="2"/>
      <c r="D17" s="13"/>
      <c r="E17" s="7"/>
      <c r="F17" s="1"/>
    </row>
    <row r="18" spans="2:6" x14ac:dyDescent="0.35">
      <c r="B18" s="14"/>
      <c r="C18" s="3"/>
      <c r="D18" s="6"/>
    </row>
    <row r="19" spans="2:6" x14ac:dyDescent="0.35">
      <c r="D19" s="9"/>
    </row>
    <row r="20" spans="2:6" x14ac:dyDescent="0.35">
      <c r="D20" s="9"/>
    </row>
  </sheetData>
  <autoFilter ref="A1:G16" xr:uid="{C5562E33-859F-474E-862D-0A0DD5CCB123}"/>
  <sortState xmlns:xlrd2="http://schemas.microsoft.com/office/spreadsheetml/2017/richdata2" ref="B2:F19">
    <sortCondition ref="B2:B19"/>
  </sortState>
  <phoneticPr fontId="3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2021-06-14T17:42:05Z</dcterms:modified>
</cp:coreProperties>
</file>